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67" i="1" l="1"/>
</calcChain>
</file>

<file path=xl/sharedStrings.xml><?xml version="1.0" encoding="utf-8"?>
<sst xmlns="http://schemas.openxmlformats.org/spreadsheetml/2006/main" count="260" uniqueCount="138">
  <si>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</si>
  <si>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</si>
  <si>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</si>
  <si>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</si>
  <si>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</si>
  <si>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</si>
  <si>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</si>
  <si>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</si>
  <si>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</si>
  <si>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</si>
  <si>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</si>
  <si>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</si>
  <si>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МЕТР</t>
  </si>
  <si>
    <t>КГ</t>
  </si>
  <si>
    <t>1005350342</t>
  </si>
  <si>
    <t xml:space="preserve">ПЕРЕКЛЮЧАТЕЛЬ УП 5804 C29                                                          </t>
  </si>
  <si>
    <t>ШТ</t>
  </si>
  <si>
    <t>1005350803</t>
  </si>
  <si>
    <t xml:space="preserve">ПРИСТАВКА ПКЛ                                                                      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</si>
  <si>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</si>
  <si>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</si>
  <si>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</si>
  <si>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</si>
  <si>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</si>
  <si>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</si>
  <si>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</si>
  <si>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</si>
  <si>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</si>
  <si>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</si>
  <si>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</si>
  <si>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</si>
  <si>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</si>
  <si>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</si>
  <si>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</si>
  <si>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</si>
  <si>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</si>
  <si>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</si>
  <si>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1005350707</t>
  </si>
  <si>
    <t xml:space="preserve">РЕЛЕ РУ-11-0,1                                         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</si>
  <si>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</si>
  <si>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</si>
  <si>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</si>
  <si>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</si>
  <si>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</si>
  <si>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</si>
  <si>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</si>
  <si>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</si>
  <si>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1005411233</t>
  </si>
  <si>
    <t xml:space="preserve">АВТОМАТИЧЕСКИЙ ВЫКЛЮЧАТЕЛЬ ДЭК ВА 101-2 ПОЛЮСН.40АСКА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</si>
  <si>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</si>
  <si>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</si>
  <si>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</si>
  <si>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</si>
  <si>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</si>
  <si>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</si>
  <si>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</si>
  <si>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</si>
  <si>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1005350396</t>
  </si>
  <si>
    <t xml:space="preserve">РЕЛЕ РТ-40/20                                                                      </t>
  </si>
  <si>
    <t>1005350754</t>
  </si>
  <si>
    <t xml:space="preserve">РЕЛЕ РТД 12-01-34-40 УХЛ4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</si>
  <si>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</si>
  <si>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</si>
  <si>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</si>
  <si>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</si>
  <si>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</si>
  <si>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</si>
  <si>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1001240114</t>
  </si>
  <si>
    <t xml:space="preserve">ЛЕНТА ЛАЛЭ-0.35125                                                                 </t>
  </si>
  <si>
    <t>1005350802</t>
  </si>
  <si>
    <t xml:space="preserve">МАГНИТНЫЙ ПУСКАТЕЛЬ 12010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</si>
  <si>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</si>
  <si>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</si>
  <si>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</si>
  <si>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</si>
  <si>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</si>
  <si>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</si>
  <si>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</si>
  <si>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</si>
  <si>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</si>
  <si>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</si>
  <si>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</si>
  <si>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</si>
  <si>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</si>
  <si>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</si>
  <si>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</si>
  <si>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</si>
  <si>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</si>
  <si>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</si>
  <si>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</si>
  <si>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</si>
  <si>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</si>
  <si>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</si>
  <si>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</si>
  <si>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</si>
  <si>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1005352705</t>
  </si>
  <si>
    <t xml:space="preserve">ШКАФ 2 ШС (ЯЩИК) 9294323958.1.                                                     </t>
  </si>
  <si>
    <t>1001240035</t>
  </si>
  <si>
    <t xml:space="preserve">ЛЕНТА СЛЮДЯНАЯ ЛСЭП 0,13Х20ММ                                                      </t>
  </si>
  <si>
    <t>1001240284</t>
  </si>
  <si>
    <t xml:space="preserve">МИКАЛЕНТА ЛМЧ 0,13Х20                                                              </t>
  </si>
  <si>
    <t>1005360245</t>
  </si>
  <si>
    <t>БАТАРЕЙКА (ЭЛЕМЕНТ ПИТАНИЯ) DURACELL СR 2032</t>
  </si>
  <si>
    <t>1005361657</t>
  </si>
  <si>
    <t>БАТАРЕЯ АККУМУЛЯТОРНАЯ LR14/1400-C-K2 DURACELL</t>
  </si>
  <si>
    <t>1005360002</t>
  </si>
  <si>
    <t>ЭЛЕМЕНТ ПИТАНИЯ DURACELL CR2032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</si>
  <si>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</si>
  <si>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</si>
  <si>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</si>
  <si>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</si>
  <si>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</si>
  <si>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</si>
  <si>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1005010420</t>
  </si>
  <si>
    <t xml:space="preserve">БАТАРЕЯ АККУМУЛЯТОРНАЯ 3МТ-18                                                      </t>
  </si>
  <si>
    <t>Аккумулятор Delta DT 6012 6V 1.2 Аh</t>
  </si>
  <si>
    <t>Переключатель ПВВ 10Н2</t>
  </si>
  <si>
    <t>ТРУБКА ПВХ ф 16 ММ ГОФРИРОВАННАЯ</t>
  </si>
  <si>
    <t>ТРУБКА ПВХ d40 ГОФРИРОВАННАЯ</t>
  </si>
  <si>
    <t>1060873</t>
  </si>
  <si>
    <t>1001151531</t>
  </si>
  <si>
    <t>КОРОБКА СОЕДИНИТЕЛЬНАЯ (КЭМ 1-1-4М)(КОР-74)</t>
  </si>
  <si>
    <t>20004995</t>
  </si>
  <si>
    <t>1001240171</t>
  </si>
  <si>
    <t>ТРУБКА П/ЭТ 2.8-4ММ</t>
  </si>
  <si>
    <t>1161921</t>
  </si>
  <si>
    <t>1001240751</t>
  </si>
  <si>
    <t>ТРУБКА ПВХ d10</t>
  </si>
  <si>
    <t>1263515</t>
  </si>
  <si>
    <t>1005414758</t>
  </si>
  <si>
    <t>РАЗДЕЛИТЕЛЬ TRS 1 (КОД 2003.2)</t>
  </si>
  <si>
    <t>1295353</t>
  </si>
  <si>
    <t>1005417340</t>
  </si>
  <si>
    <t>КРЫШКА БОКОВАЯ (ТОРЦЕВАЯ) WAP 2,5-10</t>
  </si>
  <si>
    <t>1001151839</t>
  </si>
  <si>
    <t>КРЫШКА БОКОВАЯ NPP ASK2</t>
  </si>
  <si>
    <t>1005415517</t>
  </si>
  <si>
    <t>КРЫШКА БОКОВАЯ (ИЗОЛЯТОР ТОРЦЕВОЙ) ДЛЯ ASK 2LD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</si>
</sst>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7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2" fontId="6" fillId="0" borderId="8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5" fillId="0" borderId="6" xfId="3" applyFont="1" applyBorder="1" applyProtection="1">
      <protection locked="0"/>
    </xf>
    <xf numFmtId="49" fontId="5" fillId="0" borderId="6" xfId="3" applyNumberFormat="1" applyFont="1" applyBorder="1" applyProtection="1">
      <protection locked="0"/>
    </xf>
    <xf numFmtId="0" fontId="5" fillId="0" borderId="6" xfId="3" applyNumberFormat="1" applyFont="1" applyBorder="1" applyProtection="1">
      <protection locked="0"/>
    </xf>
    <xf numFmtId="164" fontId="6" fillId="0" borderId="6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topLeftCell="A43" workbookViewId="0">
      <selection activeCell="I67" sqref="I67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4" t="s">
        <v>5</v>
      </c>
      <c r="G1" s="22" t="s">
        <v>6</v>
      </c>
      <c r="H1" s="20" t="s">
        <v>7</v>
      </c>
      <c r="I1" s="20" t="s">
        <v>9</v>
      </c>
    </row>
    <row r="2" spans="1:9" x14ac:dyDescent="0.25">
      <c r="A2" s="20"/>
      <c r="B2" s="20"/>
      <c r="C2" s="20"/>
      <c r="D2" s="20"/>
      <c r="E2" s="20"/>
      <c r="F2" s="24"/>
      <c r="G2" s="23"/>
      <c r="H2" s="20"/>
      <c r="I2" s="20"/>
    </row>
    <row r="3" spans="1:9" x14ac:dyDescent="0.25">
      <c r="A3" s="20"/>
      <c r="B3" s="20"/>
      <c r="C3" s="20"/>
      <c r="D3" s="20"/>
      <c r="E3" s="20"/>
      <c r="F3" s="24"/>
      <c r="G3" s="23"/>
      <c r="H3" s="20"/>
      <c r="I3" s="20"/>
    </row>
    <row r="4" spans="1:9" ht="15.75" thickBot="1" x14ac:dyDescent="0.3">
      <c r="A4" s="21"/>
      <c r="B4" s="21"/>
      <c r="C4" s="21"/>
      <c r="D4" s="21"/>
      <c r="E4" s="21"/>
      <c r="F4" s="25"/>
      <c r="G4" s="23"/>
      <c r="H4" s="21"/>
      <c r="I4" s="21"/>
    </row>
    <row r="5" spans="1:9" ht="15.75" thickBot="1" x14ac:dyDescent="0.3">
      <c r="A5" s="8">
        <v>1</v>
      </c>
      <c r="B5" s="1" t="s">
        <v>8</v>
      </c>
      <c r="C5" s="9">
        <v>9006939</v>
      </c>
      <c r="D5" s="10" t="s">
        <v>14</v>
      </c>
      <c r="E5" s="11" t="s">
        <v>15</v>
      </c>
      <c r="F5" s="9" t="s">
        <v>16</v>
      </c>
      <c r="G5" s="12">
        <v>4</v>
      </c>
      <c r="H5" s="13">
        <v>9.77</v>
      </c>
      <c r="I5" s="13">
        <f>H5*G5</f>
        <v>39.08</v>
      </c>
    </row>
    <row r="6" spans="1:9" ht="15.75" thickBot="1" x14ac:dyDescent="0.3">
      <c r="A6" s="8">
        <v>2</v>
      </c>
      <c r="B6" s="1" t="s">
        <v>8</v>
      </c>
      <c r="C6" s="2">
        <v>1067806</v>
      </c>
      <c r="D6" s="3" t="s">
        <v>17</v>
      </c>
      <c r="E6" s="4" t="s">
        <v>18</v>
      </c>
      <c r="F6" s="2" t="s">
        <v>16</v>
      </c>
      <c r="G6" s="5">
        <v>58</v>
      </c>
      <c r="H6" s="6">
        <v>30.17</v>
      </c>
      <c r="I6" s="6">
        <f>H6*G6</f>
        <v>1749.8600000000001</v>
      </c>
    </row>
    <row r="7" spans="1:9" ht="15.75" thickBot="1" x14ac:dyDescent="0.3">
      <c r="A7" s="8">
        <v>3</v>
      </c>
      <c r="B7" s="1" t="s">
        <v>8</v>
      </c>
      <c r="C7" s="2">
        <v>1159198</v>
      </c>
      <c r="D7" s="3" t="s">
        <v>19</v>
      </c>
      <c r="E7" s="4" t="s">
        <v>20</v>
      </c>
      <c r="F7" s="2" t="s">
        <v>16</v>
      </c>
      <c r="G7" s="5">
        <v>26</v>
      </c>
      <c r="H7" s="6">
        <v>5.58</v>
      </c>
      <c r="I7" s="6">
        <f>H7*G7</f>
        <v>145.08000000000001</v>
      </c>
    </row>
    <row r="8" spans="1:9" ht="15.75" thickBot="1" x14ac:dyDescent="0.3">
      <c r="A8" s="8">
        <v>4</v>
      </c>
      <c r="B8" s="1" t="s">
        <v>8</v>
      </c>
      <c r="C8" s="2">
        <v>1170744</v>
      </c>
      <c r="D8" s="3" t="s">
        <v>21</v>
      </c>
      <c r="E8" s="4" t="s">
        <v>22</v>
      </c>
      <c r="F8" s="2" t="s">
        <v>16</v>
      </c>
      <c r="G8" s="5">
        <v>10</v>
      </c>
      <c r="H8" s="6">
        <v>5.88</v>
      </c>
      <c r="I8" s="6">
        <f>H8*G8</f>
        <v>58.8</v>
      </c>
    </row>
    <row r="9" spans="1:9" ht="15.75" thickBot="1" x14ac:dyDescent="0.3">
      <c r="A9" s="8">
        <v>5</v>
      </c>
      <c r="B9" s="1" t="s">
        <v>8</v>
      </c>
      <c r="C9" s="2">
        <v>1176184</v>
      </c>
      <c r="D9" s="3" t="s">
        <v>23</v>
      </c>
      <c r="E9" s="4" t="s">
        <v>24</v>
      </c>
      <c r="F9" s="2" t="s">
        <v>16</v>
      </c>
      <c r="G9" s="5">
        <v>10</v>
      </c>
      <c r="H9" s="6">
        <v>1.5</v>
      </c>
      <c r="I9" s="6">
        <f>H9*G9</f>
        <v>15</v>
      </c>
    </row>
    <row r="10" spans="1:9" ht="15.75" thickBot="1" x14ac:dyDescent="0.3">
      <c r="A10" s="8">
        <v>6</v>
      </c>
      <c r="B10" s="1" t="s">
        <v>8</v>
      </c>
      <c r="C10" s="2">
        <v>1170751</v>
      </c>
      <c r="D10" s="3" t="s">
        <v>25</v>
      </c>
      <c r="E10" s="4" t="s">
        <v>26</v>
      </c>
      <c r="F10" s="2" t="s">
        <v>16</v>
      </c>
      <c r="G10" s="5">
        <v>9</v>
      </c>
      <c r="H10" s="6">
        <v>28.94</v>
      </c>
      <c r="I10" s="6">
        <f>H10*G10</f>
        <v>260.46000000000004</v>
      </c>
    </row>
    <row r="11" spans="1:9" ht="15.75" thickBot="1" x14ac:dyDescent="0.3">
      <c r="A11" s="8">
        <v>7</v>
      </c>
      <c r="B11" s="1" t="s">
        <v>8</v>
      </c>
      <c r="C11" s="2">
        <v>1166350</v>
      </c>
      <c r="D11" s="3" t="s">
        <v>27</v>
      </c>
      <c r="E11" s="4" t="s">
        <v>28</v>
      </c>
      <c r="F11" s="2" t="s">
        <v>16</v>
      </c>
      <c r="G11" s="5">
        <v>6</v>
      </c>
      <c r="H11" s="6">
        <v>325.39</v>
      </c>
      <c r="I11" s="6">
        <f>H11*G11</f>
        <v>1952.34</v>
      </c>
    </row>
    <row r="12" spans="1:9" ht="15.75" thickBot="1" x14ac:dyDescent="0.3">
      <c r="A12" s="8">
        <v>8</v>
      </c>
      <c r="B12" s="1" t="s">
        <v>8</v>
      </c>
      <c r="C12" s="2">
        <v>1011733</v>
      </c>
      <c r="D12" s="3" t="s">
        <v>29</v>
      </c>
      <c r="E12" s="4" t="s">
        <v>30</v>
      </c>
      <c r="F12" s="2" t="s">
        <v>16</v>
      </c>
      <c r="G12" s="5">
        <v>5</v>
      </c>
      <c r="H12" s="6">
        <v>4.8600000000000003</v>
      </c>
      <c r="I12" s="6">
        <f>H12*G12</f>
        <v>24.3</v>
      </c>
    </row>
    <row r="13" spans="1:9" ht="15.75" thickBot="1" x14ac:dyDescent="0.3">
      <c r="A13" s="8">
        <v>9</v>
      </c>
      <c r="B13" s="1" t="s">
        <v>8</v>
      </c>
      <c r="C13" s="2">
        <v>1038986</v>
      </c>
      <c r="D13" s="3" t="s">
        <v>31</v>
      </c>
      <c r="E13" s="4" t="s">
        <v>32</v>
      </c>
      <c r="F13" s="2" t="s">
        <v>16</v>
      </c>
      <c r="G13" s="5">
        <v>5</v>
      </c>
      <c r="H13" s="6">
        <v>44.8</v>
      </c>
      <c r="I13" s="6">
        <f>H13*G13</f>
        <v>224</v>
      </c>
    </row>
    <row r="14" spans="1:9" ht="15.75" thickBot="1" x14ac:dyDescent="0.3">
      <c r="A14" s="8">
        <v>10</v>
      </c>
      <c r="B14" s="1" t="s">
        <v>8</v>
      </c>
      <c r="C14" s="2">
        <v>1152274</v>
      </c>
      <c r="D14" s="3" t="s">
        <v>33</v>
      </c>
      <c r="E14" s="4" t="s">
        <v>34</v>
      </c>
      <c r="F14" s="2" t="s">
        <v>16</v>
      </c>
      <c r="G14" s="5">
        <v>4</v>
      </c>
      <c r="H14" s="6">
        <v>162.77000000000001</v>
      </c>
      <c r="I14" s="6">
        <f>H14*G14</f>
        <v>651.08000000000004</v>
      </c>
    </row>
    <row r="15" spans="1:9" ht="15.75" thickBot="1" x14ac:dyDescent="0.3">
      <c r="A15" s="8">
        <v>11</v>
      </c>
      <c r="B15" s="1" t="s">
        <v>8</v>
      </c>
      <c r="C15" s="2">
        <v>1151757</v>
      </c>
      <c r="D15" s="3" t="s">
        <v>35</v>
      </c>
      <c r="E15" s="4" t="s">
        <v>36</v>
      </c>
      <c r="F15" s="2" t="s">
        <v>16</v>
      </c>
      <c r="G15" s="5">
        <v>4</v>
      </c>
      <c r="H15" s="6">
        <v>14.35</v>
      </c>
      <c r="I15" s="6">
        <f>H15*G15</f>
        <v>57.4</v>
      </c>
    </row>
    <row r="16" spans="1:9" ht="15.75" thickBot="1" x14ac:dyDescent="0.3">
      <c r="A16" s="8">
        <v>12</v>
      </c>
      <c r="B16" s="1" t="s">
        <v>8</v>
      </c>
      <c r="C16" s="2">
        <v>1038992</v>
      </c>
      <c r="D16" s="3" t="s">
        <v>37</v>
      </c>
      <c r="E16" s="4" t="s">
        <v>38</v>
      </c>
      <c r="F16" s="2" t="s">
        <v>16</v>
      </c>
      <c r="G16" s="5">
        <v>3</v>
      </c>
      <c r="H16" s="6">
        <v>132.24</v>
      </c>
      <c r="I16" s="6">
        <f>H16*G16</f>
        <v>396.72</v>
      </c>
    </row>
    <row r="17" spans="1:9" ht="15.75" thickBot="1" x14ac:dyDescent="0.3">
      <c r="A17" s="8">
        <v>13</v>
      </c>
      <c r="B17" s="1" t="s">
        <v>8</v>
      </c>
      <c r="C17" s="2">
        <v>1121850</v>
      </c>
      <c r="D17" s="3" t="s">
        <v>39</v>
      </c>
      <c r="E17" s="4" t="s">
        <v>40</v>
      </c>
      <c r="F17" s="2" t="s">
        <v>16</v>
      </c>
      <c r="G17" s="5">
        <v>2</v>
      </c>
      <c r="H17" s="6">
        <v>24.35</v>
      </c>
      <c r="I17" s="6">
        <f>H17*G17</f>
        <v>48.7</v>
      </c>
    </row>
    <row r="18" spans="1:9" ht="15.75" thickBot="1" x14ac:dyDescent="0.3">
      <c r="A18" s="8">
        <v>14</v>
      </c>
      <c r="B18" s="1" t="s">
        <v>8</v>
      </c>
      <c r="C18" s="2">
        <v>1152274</v>
      </c>
      <c r="D18" s="3" t="s">
        <v>41</v>
      </c>
      <c r="E18" s="4" t="s">
        <v>42</v>
      </c>
      <c r="F18" s="2" t="s">
        <v>16</v>
      </c>
      <c r="G18" s="5">
        <v>2</v>
      </c>
      <c r="H18" s="6">
        <v>162.77000000000001</v>
      </c>
      <c r="I18" s="6">
        <f>H18*G18</f>
        <v>325.54000000000002</v>
      </c>
    </row>
    <row r="19" spans="1:9" ht="15.75" thickBot="1" x14ac:dyDescent="0.3">
      <c r="A19" s="8">
        <v>15</v>
      </c>
      <c r="B19" s="1" t="s">
        <v>8</v>
      </c>
      <c r="C19" s="2">
        <v>1542261</v>
      </c>
      <c r="D19" s="3" t="s">
        <v>43</v>
      </c>
      <c r="E19" s="4" t="s">
        <v>44</v>
      </c>
      <c r="F19" s="2" t="s">
        <v>16</v>
      </c>
      <c r="G19" s="5">
        <v>2</v>
      </c>
      <c r="H19" s="6">
        <v>20.03</v>
      </c>
      <c r="I19" s="6">
        <f>H19*G19</f>
        <v>40.06</v>
      </c>
    </row>
    <row r="20" spans="1:9" ht="15.75" thickBot="1" x14ac:dyDescent="0.3">
      <c r="A20" s="8">
        <v>16</v>
      </c>
      <c r="B20" s="1" t="s">
        <v>8</v>
      </c>
      <c r="C20" s="2">
        <v>1151723</v>
      </c>
      <c r="D20" s="3" t="s">
        <v>45</v>
      </c>
      <c r="E20" s="4" t="s">
        <v>46</v>
      </c>
      <c r="F20" s="2" t="s">
        <v>16</v>
      </c>
      <c r="G20" s="5">
        <v>2</v>
      </c>
      <c r="H20" s="6">
        <v>636.67999999999995</v>
      </c>
      <c r="I20" s="6">
        <f>H20*G20</f>
        <v>1273.3599999999999</v>
      </c>
    </row>
    <row r="21" spans="1:9" ht="15.75" thickBot="1" x14ac:dyDescent="0.3">
      <c r="A21" s="8">
        <v>17</v>
      </c>
      <c r="B21" s="1" t="s">
        <v>8</v>
      </c>
      <c r="C21" s="2">
        <v>1198596</v>
      </c>
      <c r="D21" s="3" t="s">
        <v>47</v>
      </c>
      <c r="E21" s="4" t="s">
        <v>48</v>
      </c>
      <c r="F21" s="2" t="s">
        <v>16</v>
      </c>
      <c r="G21" s="5">
        <v>2</v>
      </c>
      <c r="H21" s="6">
        <v>12.35</v>
      </c>
      <c r="I21" s="6">
        <f>H21*G21</f>
        <v>24.7</v>
      </c>
    </row>
    <row r="22" spans="1:9" ht="15.75" thickBot="1" x14ac:dyDescent="0.3">
      <c r="A22" s="8">
        <v>18</v>
      </c>
      <c r="B22" s="1" t="s">
        <v>8</v>
      </c>
      <c r="C22" s="2">
        <v>1086578</v>
      </c>
      <c r="D22" s="3" t="s">
        <v>49</v>
      </c>
      <c r="E22" s="4" t="s">
        <v>50</v>
      </c>
      <c r="F22" s="2" t="s">
        <v>16</v>
      </c>
      <c r="G22" s="5">
        <v>1</v>
      </c>
      <c r="H22" s="6">
        <v>14.38</v>
      </c>
      <c r="I22" s="6">
        <f>H22*G22</f>
        <v>14.38</v>
      </c>
    </row>
    <row r="23" spans="1:9" ht="15.75" thickBot="1" x14ac:dyDescent="0.3">
      <c r="A23" s="8">
        <v>19</v>
      </c>
      <c r="B23" s="1" t="s">
        <v>8</v>
      </c>
      <c r="C23" s="2">
        <v>1152277</v>
      </c>
      <c r="D23" s="3" t="s">
        <v>51</v>
      </c>
      <c r="E23" s="4" t="s">
        <v>52</v>
      </c>
      <c r="F23" s="2" t="s">
        <v>16</v>
      </c>
      <c r="G23" s="5">
        <v>1</v>
      </c>
      <c r="H23" s="6">
        <v>65.39</v>
      </c>
      <c r="I23" s="6">
        <f>H23*G23</f>
        <v>65.39</v>
      </c>
    </row>
    <row r="24" spans="1:9" ht="15.75" thickBot="1" x14ac:dyDescent="0.3">
      <c r="A24" s="8">
        <v>20</v>
      </c>
      <c r="B24" s="1" t="s">
        <v>8</v>
      </c>
      <c r="C24" s="2">
        <v>1151757</v>
      </c>
      <c r="D24" s="3" t="s">
        <v>53</v>
      </c>
      <c r="E24" s="4" t="s">
        <v>54</v>
      </c>
      <c r="F24" s="2" t="s">
        <v>16</v>
      </c>
      <c r="G24" s="5">
        <v>1</v>
      </c>
      <c r="H24" s="6">
        <v>65.39</v>
      </c>
      <c r="I24" s="6">
        <f>H24*G24</f>
        <v>65.39</v>
      </c>
    </row>
    <row r="25" spans="1:9" ht="15.75" thickBot="1" x14ac:dyDescent="0.3">
      <c r="A25" s="8">
        <v>21</v>
      </c>
      <c r="B25" s="1" t="s">
        <v>8</v>
      </c>
      <c r="C25" s="2">
        <v>1152274</v>
      </c>
      <c r="D25" s="3" t="s">
        <v>55</v>
      </c>
      <c r="E25" s="4" t="s">
        <v>56</v>
      </c>
      <c r="F25" s="2" t="s">
        <v>16</v>
      </c>
      <c r="G25" s="5">
        <v>1</v>
      </c>
      <c r="H25" s="6">
        <v>44.66</v>
      </c>
      <c r="I25" s="6">
        <f>H25*G25</f>
        <v>44.66</v>
      </c>
    </row>
    <row r="26" spans="1:9" ht="15.75" thickBot="1" x14ac:dyDescent="0.3">
      <c r="A26" s="8">
        <v>22</v>
      </c>
      <c r="B26" s="1" t="s">
        <v>8</v>
      </c>
      <c r="C26" s="2">
        <v>1028178</v>
      </c>
      <c r="D26" s="3" t="s">
        <v>57</v>
      </c>
      <c r="E26" s="4" t="s">
        <v>58</v>
      </c>
      <c r="F26" s="2" t="s">
        <v>16</v>
      </c>
      <c r="G26" s="5">
        <v>1</v>
      </c>
      <c r="H26" s="6">
        <v>202.48</v>
      </c>
      <c r="I26" s="6">
        <f>H26*G26</f>
        <v>202.48</v>
      </c>
    </row>
    <row r="27" spans="1:9" ht="15.75" thickBot="1" x14ac:dyDescent="0.3">
      <c r="A27" s="8">
        <v>23</v>
      </c>
      <c r="B27" s="1" t="s">
        <v>8</v>
      </c>
      <c r="C27" s="2">
        <v>1140179</v>
      </c>
      <c r="D27" s="3" t="s">
        <v>59</v>
      </c>
      <c r="E27" s="4" t="s">
        <v>60</v>
      </c>
      <c r="F27" s="2" t="s">
        <v>16</v>
      </c>
      <c r="G27" s="5">
        <v>1</v>
      </c>
      <c r="H27" s="6">
        <v>434.83</v>
      </c>
      <c r="I27" s="6">
        <f>H27*G27</f>
        <v>434.83</v>
      </c>
    </row>
    <row r="28" spans="1:9" ht="15.75" thickBot="1" x14ac:dyDescent="0.3">
      <c r="A28" s="8">
        <v>24</v>
      </c>
      <c r="B28" s="1" t="s">
        <v>8</v>
      </c>
      <c r="C28" s="2">
        <v>9007271</v>
      </c>
      <c r="D28" s="3" t="s">
        <v>61</v>
      </c>
      <c r="E28" s="4" t="s">
        <v>62</v>
      </c>
      <c r="F28" s="2" t="s">
        <v>16</v>
      </c>
      <c r="G28" s="5">
        <v>1</v>
      </c>
      <c r="H28" s="6">
        <v>118.7</v>
      </c>
      <c r="I28" s="6">
        <f>H28*G28</f>
        <v>118.7</v>
      </c>
    </row>
    <row r="29" spans="1:9" ht="15.75" thickBot="1" x14ac:dyDescent="0.3">
      <c r="A29" s="8">
        <v>25</v>
      </c>
      <c r="B29" s="1" t="s">
        <v>8</v>
      </c>
      <c r="C29" s="2">
        <v>9007059</v>
      </c>
      <c r="D29" s="3" t="s">
        <v>63</v>
      </c>
      <c r="E29" s="4" t="s">
        <v>64</v>
      </c>
      <c r="F29" s="2" t="s">
        <v>16</v>
      </c>
      <c r="G29" s="5">
        <v>1</v>
      </c>
      <c r="H29" s="6">
        <v>400.48</v>
      </c>
      <c r="I29" s="6">
        <f>H29*G29</f>
        <v>400.48</v>
      </c>
    </row>
    <row r="30" spans="1:9" ht="15.75" thickBot="1" x14ac:dyDescent="0.3">
      <c r="A30" s="8">
        <v>26</v>
      </c>
      <c r="B30" s="1" t="s">
        <v>8</v>
      </c>
      <c r="C30" s="2">
        <v>9007060</v>
      </c>
      <c r="D30" s="3" t="s">
        <v>65</v>
      </c>
      <c r="E30" s="4" t="s">
        <v>66</v>
      </c>
      <c r="F30" s="2" t="s">
        <v>16</v>
      </c>
      <c r="G30" s="5">
        <v>1</v>
      </c>
      <c r="H30" s="6">
        <v>442.45</v>
      </c>
      <c r="I30" s="6">
        <f>H30*G30</f>
        <v>442.45</v>
      </c>
    </row>
    <row r="31" spans="1:9" ht="15.75" thickBot="1" x14ac:dyDescent="0.3">
      <c r="A31" s="8">
        <v>27</v>
      </c>
      <c r="B31" s="1" t="s">
        <v>8</v>
      </c>
      <c r="C31" s="2">
        <v>1595107</v>
      </c>
      <c r="D31" s="3" t="s">
        <v>67</v>
      </c>
      <c r="E31" s="4" t="s">
        <v>68</v>
      </c>
      <c r="F31" s="2" t="s">
        <v>12</v>
      </c>
      <c r="G31" s="5">
        <v>30</v>
      </c>
      <c r="H31" s="6">
        <v>1.38</v>
      </c>
      <c r="I31" s="6">
        <f>H31*G31</f>
        <v>41.4</v>
      </c>
    </row>
    <row r="32" spans="1:9" ht="15.75" thickBot="1" x14ac:dyDescent="0.3">
      <c r="A32" s="8">
        <v>28</v>
      </c>
      <c r="B32" s="1" t="s">
        <v>8</v>
      </c>
      <c r="C32" s="2">
        <v>1874594</v>
      </c>
      <c r="D32" s="3" t="s">
        <v>69</v>
      </c>
      <c r="E32" s="4" t="s">
        <v>70</v>
      </c>
      <c r="F32" s="2" t="s">
        <v>16</v>
      </c>
      <c r="G32" s="5">
        <v>101</v>
      </c>
      <c r="H32" s="6">
        <v>15.96</v>
      </c>
      <c r="I32" s="6">
        <f>H32*G32</f>
        <v>1611.96</v>
      </c>
    </row>
    <row r="33" spans="1:9" ht="15.75" thickBot="1" x14ac:dyDescent="0.3">
      <c r="A33" s="8">
        <v>29</v>
      </c>
      <c r="B33" s="1" t="s">
        <v>8</v>
      </c>
      <c r="C33" s="2">
        <v>1509495</v>
      </c>
      <c r="D33" s="3" t="s">
        <v>71</v>
      </c>
      <c r="E33" s="4" t="s">
        <v>72</v>
      </c>
      <c r="F33" s="2" t="s">
        <v>16</v>
      </c>
      <c r="G33" s="5">
        <v>8</v>
      </c>
      <c r="H33" s="6">
        <v>588.05999999999995</v>
      </c>
      <c r="I33" s="6">
        <f>H33*G33</f>
        <v>4704.4799999999996</v>
      </c>
    </row>
    <row r="34" spans="1:9" ht="15.75" thickBot="1" x14ac:dyDescent="0.3">
      <c r="A34" s="8">
        <v>30</v>
      </c>
      <c r="B34" s="1" t="s">
        <v>8</v>
      </c>
      <c r="C34" s="2">
        <v>1087443</v>
      </c>
      <c r="D34" s="3" t="s">
        <v>73</v>
      </c>
      <c r="E34" s="4" t="s">
        <v>74</v>
      </c>
      <c r="F34" s="2" t="s">
        <v>16</v>
      </c>
      <c r="G34" s="5">
        <v>4</v>
      </c>
      <c r="H34" s="6">
        <v>899.12</v>
      </c>
      <c r="I34" s="6">
        <f>H34*G34</f>
        <v>3596.48</v>
      </c>
    </row>
    <row r="35" spans="1:9" ht="15.75" thickBot="1" x14ac:dyDescent="0.3">
      <c r="A35" s="8">
        <v>31</v>
      </c>
      <c r="B35" s="1" t="s">
        <v>8</v>
      </c>
      <c r="C35" s="2">
        <v>1037552</v>
      </c>
      <c r="D35" s="3" t="s">
        <v>75</v>
      </c>
      <c r="E35" s="4" t="s">
        <v>76</v>
      </c>
      <c r="F35" s="2" t="s">
        <v>16</v>
      </c>
      <c r="G35" s="5">
        <v>6</v>
      </c>
      <c r="H35" s="6">
        <v>496.03</v>
      </c>
      <c r="I35" s="6">
        <f>H35*G35</f>
        <v>2976.18</v>
      </c>
    </row>
    <row r="36" spans="1:9" ht="15.75" thickBot="1" x14ac:dyDescent="0.3">
      <c r="A36" s="8">
        <v>32</v>
      </c>
      <c r="B36" s="1" t="s">
        <v>8</v>
      </c>
      <c r="C36" s="2">
        <v>1150635</v>
      </c>
      <c r="D36" s="3" t="s">
        <v>77</v>
      </c>
      <c r="E36" s="4" t="s">
        <v>78</v>
      </c>
      <c r="F36" s="2" t="s">
        <v>16</v>
      </c>
      <c r="G36" s="5">
        <v>2</v>
      </c>
      <c r="H36" s="6">
        <v>18.18</v>
      </c>
      <c r="I36" s="6">
        <f>H36*G36</f>
        <v>36.36</v>
      </c>
    </row>
    <row r="37" spans="1:9" ht="15.75" thickBot="1" x14ac:dyDescent="0.3">
      <c r="A37" s="8">
        <v>33</v>
      </c>
      <c r="B37" s="1" t="s">
        <v>8</v>
      </c>
      <c r="C37" s="2">
        <v>1046119</v>
      </c>
      <c r="D37" s="3" t="s">
        <v>79</v>
      </c>
      <c r="E37" s="4" t="s">
        <v>80</v>
      </c>
      <c r="F37" s="2" t="s">
        <v>16</v>
      </c>
      <c r="G37" s="5">
        <v>4</v>
      </c>
      <c r="H37" s="6">
        <v>598.82000000000005</v>
      </c>
      <c r="I37" s="6">
        <f>H37*G37</f>
        <v>2395.2800000000002</v>
      </c>
    </row>
    <row r="38" spans="1:9" ht="15.75" thickBot="1" x14ac:dyDescent="0.3">
      <c r="A38" s="8">
        <v>34</v>
      </c>
      <c r="B38" s="1" t="s">
        <v>8</v>
      </c>
      <c r="C38" s="2">
        <v>1037810</v>
      </c>
      <c r="D38" s="3" t="s">
        <v>81</v>
      </c>
      <c r="E38" s="4" t="s">
        <v>82</v>
      </c>
      <c r="F38" s="2" t="s">
        <v>16</v>
      </c>
      <c r="G38" s="5">
        <v>4</v>
      </c>
      <c r="H38" s="6">
        <v>112</v>
      </c>
      <c r="I38" s="6">
        <f>H38*G38</f>
        <v>448</v>
      </c>
    </row>
    <row r="39" spans="1:9" ht="15.75" thickBot="1" x14ac:dyDescent="0.3">
      <c r="A39" s="8">
        <v>35</v>
      </c>
      <c r="B39" s="1" t="s">
        <v>8</v>
      </c>
      <c r="C39" s="2">
        <v>1173123</v>
      </c>
      <c r="D39" s="3" t="s">
        <v>83</v>
      </c>
      <c r="E39" s="4" t="s">
        <v>84</v>
      </c>
      <c r="F39" s="2" t="s">
        <v>16</v>
      </c>
      <c r="G39" s="5">
        <v>4</v>
      </c>
      <c r="H39" s="6">
        <v>22.54</v>
      </c>
      <c r="I39" s="6">
        <f>H39*G39</f>
        <v>90.16</v>
      </c>
    </row>
    <row r="40" spans="1:9" ht="15.75" thickBot="1" x14ac:dyDescent="0.3">
      <c r="A40" s="8">
        <v>36</v>
      </c>
      <c r="B40" s="1" t="s">
        <v>8</v>
      </c>
      <c r="C40" s="2">
        <v>1125363</v>
      </c>
      <c r="D40" s="3" t="s">
        <v>85</v>
      </c>
      <c r="E40" s="4" t="s">
        <v>86</v>
      </c>
      <c r="F40" s="2" t="s">
        <v>16</v>
      </c>
      <c r="G40" s="5">
        <v>4</v>
      </c>
      <c r="H40" s="6">
        <v>21.07</v>
      </c>
      <c r="I40" s="6">
        <f>H40*G40</f>
        <v>84.28</v>
      </c>
    </row>
    <row r="41" spans="1:9" ht="15.75" thickBot="1" x14ac:dyDescent="0.3">
      <c r="A41" s="8">
        <v>37</v>
      </c>
      <c r="B41" s="1" t="s">
        <v>8</v>
      </c>
      <c r="C41" s="2">
        <v>1075913</v>
      </c>
      <c r="D41" s="3" t="s">
        <v>87</v>
      </c>
      <c r="E41" s="4" t="s">
        <v>88</v>
      </c>
      <c r="F41" s="2" t="s">
        <v>16</v>
      </c>
      <c r="G41" s="5">
        <v>3</v>
      </c>
      <c r="H41" s="6">
        <v>233.09</v>
      </c>
      <c r="I41" s="6">
        <f>H41*G41</f>
        <v>699.27</v>
      </c>
    </row>
    <row r="42" spans="1:9" ht="15.75" thickBot="1" x14ac:dyDescent="0.3">
      <c r="A42" s="8">
        <v>38</v>
      </c>
      <c r="B42" s="1" t="s">
        <v>8</v>
      </c>
      <c r="C42" s="2">
        <v>1059944</v>
      </c>
      <c r="D42" s="3" t="s">
        <v>89</v>
      </c>
      <c r="E42" s="4" t="s">
        <v>90</v>
      </c>
      <c r="F42" s="2" t="s">
        <v>16</v>
      </c>
      <c r="G42" s="5">
        <v>3</v>
      </c>
      <c r="H42" s="6">
        <v>29.65</v>
      </c>
      <c r="I42" s="6">
        <f>H42*G42</f>
        <v>88.949999999999989</v>
      </c>
    </row>
    <row r="43" spans="1:9" ht="15.75" thickBot="1" x14ac:dyDescent="0.3">
      <c r="A43" s="8">
        <v>39</v>
      </c>
      <c r="B43" s="1" t="s">
        <v>8</v>
      </c>
      <c r="C43" s="2">
        <v>1174795</v>
      </c>
      <c r="D43" s="3" t="s">
        <v>91</v>
      </c>
      <c r="E43" s="4" t="s">
        <v>92</v>
      </c>
      <c r="F43" s="2" t="s">
        <v>16</v>
      </c>
      <c r="G43" s="5">
        <v>1</v>
      </c>
      <c r="H43" s="6">
        <v>115.3</v>
      </c>
      <c r="I43" s="6">
        <f>H43*G43</f>
        <v>115.3</v>
      </c>
    </row>
    <row r="44" spans="1:9" ht="15.75" thickBot="1" x14ac:dyDescent="0.3">
      <c r="A44" s="8">
        <v>40</v>
      </c>
      <c r="B44" s="1" t="s">
        <v>8</v>
      </c>
      <c r="C44" s="2">
        <v>1155089</v>
      </c>
      <c r="D44" s="3" t="s">
        <v>93</v>
      </c>
      <c r="E44" s="4" t="s">
        <v>94</v>
      </c>
      <c r="F44" s="2" t="s">
        <v>16</v>
      </c>
      <c r="G44" s="5">
        <v>1</v>
      </c>
      <c r="H44" s="6">
        <v>357.72</v>
      </c>
      <c r="I44" s="6">
        <f>H44*G44</f>
        <v>357.72</v>
      </c>
    </row>
    <row r="45" spans="1:9" ht="15.75" thickBot="1" x14ac:dyDescent="0.3">
      <c r="A45" s="8">
        <v>41</v>
      </c>
      <c r="B45" s="1" t="s">
        <v>8</v>
      </c>
      <c r="C45" s="2">
        <v>9007058</v>
      </c>
      <c r="D45" s="3" t="s">
        <v>95</v>
      </c>
      <c r="E45" s="4" t="s">
        <v>96</v>
      </c>
      <c r="F45" s="2" t="s">
        <v>16</v>
      </c>
      <c r="G45" s="5">
        <v>1</v>
      </c>
      <c r="H45" s="6">
        <v>181.74</v>
      </c>
      <c r="I45" s="6">
        <f>H45*G45</f>
        <v>181.74</v>
      </c>
    </row>
    <row r="46" spans="1:9" ht="15.75" thickBot="1" x14ac:dyDescent="0.3">
      <c r="A46" s="8">
        <v>42</v>
      </c>
      <c r="B46" s="1" t="s">
        <v>8</v>
      </c>
      <c r="C46" s="2">
        <v>1467700</v>
      </c>
      <c r="D46" s="3" t="s">
        <v>97</v>
      </c>
      <c r="E46" s="4" t="s">
        <v>98</v>
      </c>
      <c r="F46" s="2" t="s">
        <v>13</v>
      </c>
      <c r="G46" s="5">
        <v>25</v>
      </c>
      <c r="H46" s="6">
        <v>125.34</v>
      </c>
      <c r="I46" s="6">
        <f>H46*G46</f>
        <v>3133.5</v>
      </c>
    </row>
    <row r="47" spans="1:9" ht="15.75" thickBot="1" x14ac:dyDescent="0.3">
      <c r="A47" s="8">
        <v>43</v>
      </c>
      <c r="B47" s="1" t="s">
        <v>8</v>
      </c>
      <c r="C47" s="2">
        <v>1158646</v>
      </c>
      <c r="D47" s="3" t="s">
        <v>99</v>
      </c>
      <c r="E47" s="4" t="s">
        <v>100</v>
      </c>
      <c r="F47" s="2" t="s">
        <v>13</v>
      </c>
      <c r="G47" s="5">
        <v>36</v>
      </c>
      <c r="H47" s="6">
        <v>232.8</v>
      </c>
      <c r="I47" s="6">
        <f>H47*G47</f>
        <v>8380.8000000000011</v>
      </c>
    </row>
    <row r="48" spans="1:9" ht="15.75" thickBot="1" x14ac:dyDescent="0.3">
      <c r="A48" s="8">
        <v>44</v>
      </c>
      <c r="B48" s="1" t="s">
        <v>8</v>
      </c>
      <c r="C48" s="2">
        <v>1274139</v>
      </c>
      <c r="D48" s="3" t="s">
        <v>101</v>
      </c>
      <c r="E48" s="4" t="s">
        <v>102</v>
      </c>
      <c r="F48" s="2" t="s">
        <v>16</v>
      </c>
      <c r="G48" s="5">
        <v>4</v>
      </c>
      <c r="H48" s="6">
        <v>12.01</v>
      </c>
      <c r="I48" s="6">
        <f>H48*G48</f>
        <v>48.04</v>
      </c>
    </row>
    <row r="49" spans="1:9" ht="15.75" thickBot="1" x14ac:dyDescent="0.3">
      <c r="A49" s="8">
        <v>45</v>
      </c>
      <c r="B49" s="1" t="s">
        <v>8</v>
      </c>
      <c r="C49" s="2">
        <v>1549960</v>
      </c>
      <c r="D49" s="3" t="s">
        <v>103</v>
      </c>
      <c r="E49" s="4" t="s">
        <v>104</v>
      </c>
      <c r="F49" s="2" t="s">
        <v>16</v>
      </c>
      <c r="G49" s="5">
        <v>1</v>
      </c>
      <c r="H49" s="6">
        <v>25.13</v>
      </c>
      <c r="I49" s="6">
        <f>H49*G49</f>
        <v>25.13</v>
      </c>
    </row>
    <row r="50" spans="1:9" ht="15.75" thickBot="1" x14ac:dyDescent="0.3">
      <c r="A50" s="8">
        <v>46</v>
      </c>
      <c r="B50" s="1" t="s">
        <v>8</v>
      </c>
      <c r="C50" s="2">
        <v>1274139</v>
      </c>
      <c r="D50" s="3" t="s">
        <v>105</v>
      </c>
      <c r="E50" s="4" t="s">
        <v>106</v>
      </c>
      <c r="F50" s="2" t="s">
        <v>16</v>
      </c>
      <c r="G50" s="5">
        <v>1</v>
      </c>
      <c r="H50" s="6">
        <v>18.559999999999999</v>
      </c>
      <c r="I50" s="6">
        <f>H50*G50</f>
        <v>18.559999999999999</v>
      </c>
    </row>
    <row r="51" spans="1:9" ht="15.75" thickBot="1" x14ac:dyDescent="0.3">
      <c r="A51" s="8">
        <v>47</v>
      </c>
      <c r="B51" s="1" t="s">
        <v>8</v>
      </c>
      <c r="C51" s="2">
        <v>9007305</v>
      </c>
      <c r="D51" s="3" t="s">
        <v>107</v>
      </c>
      <c r="E51" s="4" t="s">
        <v>108</v>
      </c>
      <c r="F51" s="2" t="s">
        <v>16</v>
      </c>
      <c r="G51" s="5">
        <v>5</v>
      </c>
      <c r="H51" s="6">
        <v>2239.46</v>
      </c>
      <c r="I51" s="6">
        <f>H51*G51</f>
        <v>11197.3</v>
      </c>
    </row>
    <row r="52" spans="1:9" ht="15.75" thickBot="1" x14ac:dyDescent="0.3">
      <c r="A52" s="8">
        <v>48</v>
      </c>
      <c r="B52" s="1" t="s">
        <v>8</v>
      </c>
      <c r="C52" s="2">
        <v>9007210</v>
      </c>
      <c r="D52" s="3" t="s">
        <v>109</v>
      </c>
      <c r="E52" s="4" t="s">
        <v>110</v>
      </c>
      <c r="F52" s="2" t="s">
        <v>16</v>
      </c>
      <c r="G52" s="5">
        <v>1</v>
      </c>
      <c r="H52" s="6">
        <v>1907.02</v>
      </c>
      <c r="I52" s="6">
        <f>H52*G52</f>
        <v>1907.02</v>
      </c>
    </row>
    <row r="53" spans="1:9" ht="15.75" thickBot="1" x14ac:dyDescent="0.3">
      <c r="A53" s="8">
        <v>49</v>
      </c>
      <c r="B53" s="1" t="s">
        <v>8</v>
      </c>
      <c r="C53" s="2">
        <v>9007301</v>
      </c>
      <c r="D53" s="3" t="s">
        <v>111</v>
      </c>
      <c r="E53" s="4" t="s">
        <v>112</v>
      </c>
      <c r="F53" s="2" t="s">
        <v>16</v>
      </c>
      <c r="G53" s="5">
        <v>1</v>
      </c>
      <c r="H53" s="6">
        <v>16696.080000000002</v>
      </c>
      <c r="I53" s="6">
        <f>H53*G53</f>
        <v>16696.080000000002</v>
      </c>
    </row>
    <row r="54" spans="1:9" ht="15.75" thickBot="1" x14ac:dyDescent="0.3">
      <c r="A54" s="8">
        <v>50</v>
      </c>
      <c r="B54" s="1" t="s">
        <v>8</v>
      </c>
      <c r="C54" s="2">
        <v>1906890</v>
      </c>
      <c r="D54" s="3" t="s">
        <v>113</v>
      </c>
      <c r="E54" s="4" t="s">
        <v>114</v>
      </c>
      <c r="F54" s="2" t="s">
        <v>16</v>
      </c>
      <c r="G54" s="5">
        <v>10</v>
      </c>
      <c r="H54" s="6">
        <v>82.8</v>
      </c>
      <c r="I54" s="6">
        <f>H54*G54</f>
        <v>828</v>
      </c>
    </row>
    <row r="55" spans="1:9" ht="15.75" thickBot="1" x14ac:dyDescent="0.3">
      <c r="A55" s="8">
        <v>51</v>
      </c>
      <c r="B55" s="1" t="s">
        <v>8</v>
      </c>
      <c r="C55" s="2">
        <v>1600568</v>
      </c>
      <c r="D55" s="3">
        <v>1005361721</v>
      </c>
      <c r="E55" s="4" t="s">
        <v>115</v>
      </c>
      <c r="F55" s="2" t="s">
        <v>16</v>
      </c>
      <c r="G55" s="5">
        <v>2</v>
      </c>
      <c r="H55" s="6">
        <v>24.88</v>
      </c>
      <c r="I55" s="6">
        <f>H55*G55</f>
        <v>49.76</v>
      </c>
    </row>
    <row r="56" spans="1:9" ht="15.75" thickBot="1" x14ac:dyDescent="0.3">
      <c r="A56" s="8">
        <v>52</v>
      </c>
      <c r="B56" s="1" t="s">
        <v>8</v>
      </c>
      <c r="C56" s="2">
        <v>9006938</v>
      </c>
      <c r="D56" s="3">
        <v>1001150396</v>
      </c>
      <c r="E56" s="4" t="s">
        <v>116</v>
      </c>
      <c r="F56" s="2" t="s">
        <v>16</v>
      </c>
      <c r="G56" s="5">
        <v>3</v>
      </c>
      <c r="H56" s="6">
        <v>5.2</v>
      </c>
      <c r="I56" s="6">
        <f>H56*G56</f>
        <v>15.600000000000001</v>
      </c>
    </row>
    <row r="57" spans="1:9" ht="15.75" thickBot="1" x14ac:dyDescent="0.3">
      <c r="A57" s="8">
        <v>53</v>
      </c>
      <c r="B57" s="1" t="s">
        <v>8</v>
      </c>
      <c r="C57" s="2">
        <v>1161889</v>
      </c>
      <c r="D57" s="3">
        <v>1001240722</v>
      </c>
      <c r="E57" s="4" t="s">
        <v>117</v>
      </c>
      <c r="F57" s="2" t="s">
        <v>12</v>
      </c>
      <c r="G57" s="5">
        <v>30</v>
      </c>
      <c r="H57" s="6">
        <v>0.54</v>
      </c>
      <c r="I57" s="6">
        <f>H57*G57</f>
        <v>16.200000000000003</v>
      </c>
    </row>
    <row r="58" spans="1:9" ht="15.75" thickBot="1" x14ac:dyDescent="0.3">
      <c r="A58" s="8">
        <v>54</v>
      </c>
      <c r="B58" s="1" t="s">
        <v>8</v>
      </c>
      <c r="C58" s="2">
        <v>1215095</v>
      </c>
      <c r="D58" s="3">
        <v>1001240929</v>
      </c>
      <c r="E58" s="4" t="s">
        <v>118</v>
      </c>
      <c r="F58" s="2" t="s">
        <v>12</v>
      </c>
      <c r="G58" s="5">
        <v>10</v>
      </c>
      <c r="H58" s="6">
        <v>3.55</v>
      </c>
      <c r="I58" s="6">
        <f>H58*G58</f>
        <v>35.5</v>
      </c>
    </row>
    <row r="59" spans="1:9" ht="15.75" thickBot="1" x14ac:dyDescent="0.3">
      <c r="A59" s="8">
        <v>55</v>
      </c>
      <c r="B59" s="1" t="s">
        <v>8</v>
      </c>
      <c r="C59" s="2" t="s">
        <v>119</v>
      </c>
      <c r="D59" s="3" t="s">
        <v>120</v>
      </c>
      <c r="E59" s="4" t="s">
        <v>121</v>
      </c>
      <c r="F59" s="2" t="s">
        <v>16</v>
      </c>
      <c r="G59" s="5">
        <v>1</v>
      </c>
      <c r="H59" s="6">
        <v>4.2</v>
      </c>
      <c r="I59" s="6">
        <f>H59*G59</f>
        <v>4.2</v>
      </c>
    </row>
    <row r="60" spans="1:9" ht="15.75" thickBot="1" x14ac:dyDescent="0.3">
      <c r="A60" s="8">
        <v>56</v>
      </c>
      <c r="B60" s="1" t="s">
        <v>8</v>
      </c>
      <c r="C60" s="2" t="s">
        <v>122</v>
      </c>
      <c r="D60" s="3" t="s">
        <v>123</v>
      </c>
      <c r="E60" s="4" t="s">
        <v>124</v>
      </c>
      <c r="F60" s="2" t="s">
        <v>13</v>
      </c>
      <c r="G60" s="5">
        <v>4.5999999999999996</v>
      </c>
      <c r="H60" s="6">
        <v>15.65</v>
      </c>
      <c r="I60" s="6">
        <f>H60*G60</f>
        <v>71.989999999999995</v>
      </c>
    </row>
    <row r="61" spans="1:9" ht="15.75" thickBot="1" x14ac:dyDescent="0.3">
      <c r="A61" s="8">
        <v>57</v>
      </c>
      <c r="B61" s="1" t="s">
        <v>8</v>
      </c>
      <c r="C61" s="2" t="s">
        <v>125</v>
      </c>
      <c r="D61" s="3" t="s">
        <v>126</v>
      </c>
      <c r="E61" s="4" t="s">
        <v>127</v>
      </c>
      <c r="F61" s="2" t="s">
        <v>12</v>
      </c>
      <c r="G61" s="5">
        <v>68.5</v>
      </c>
      <c r="H61" s="6">
        <v>1.42</v>
      </c>
      <c r="I61" s="6">
        <f>H61*G61</f>
        <v>97.27</v>
      </c>
    </row>
    <row r="62" spans="1:9" ht="15.75" thickBot="1" x14ac:dyDescent="0.3">
      <c r="A62" s="8">
        <v>58</v>
      </c>
      <c r="B62" s="1" t="s">
        <v>8</v>
      </c>
      <c r="C62" s="2" t="s">
        <v>128</v>
      </c>
      <c r="D62" s="3" t="s">
        <v>129</v>
      </c>
      <c r="E62" s="4" t="s">
        <v>130</v>
      </c>
      <c r="F62" s="2" t="s">
        <v>16</v>
      </c>
      <c r="G62" s="5">
        <v>60</v>
      </c>
      <c r="H62" s="6">
        <v>0.49</v>
      </c>
      <c r="I62" s="6">
        <f>H62*G62</f>
        <v>29.4</v>
      </c>
    </row>
    <row r="63" spans="1:9" ht="15.75" thickBot="1" x14ac:dyDescent="0.3">
      <c r="A63" s="8">
        <v>59</v>
      </c>
      <c r="B63" s="1" t="s">
        <v>8</v>
      </c>
      <c r="C63" s="2" t="s">
        <v>131</v>
      </c>
      <c r="D63" s="3" t="s">
        <v>132</v>
      </c>
      <c r="E63" s="4" t="s">
        <v>133</v>
      </c>
      <c r="F63" s="2" t="s">
        <v>16</v>
      </c>
      <c r="G63" s="5">
        <v>1</v>
      </c>
      <c r="H63" s="6">
        <v>2.41</v>
      </c>
      <c r="I63" s="6">
        <f>H63*G63</f>
        <v>2.41</v>
      </c>
    </row>
    <row r="64" spans="1:9" ht="15.75" thickBot="1" x14ac:dyDescent="0.3">
      <c r="A64" s="8">
        <v>60</v>
      </c>
      <c r="B64" s="1" t="s">
        <v>8</v>
      </c>
      <c r="C64" s="2">
        <v>1355627</v>
      </c>
      <c r="D64" s="3" t="s">
        <v>134</v>
      </c>
      <c r="E64" s="4" t="s">
        <v>135</v>
      </c>
      <c r="F64" s="2" t="s">
        <v>16</v>
      </c>
      <c r="G64" s="5">
        <v>9</v>
      </c>
      <c r="H64" s="6">
        <v>2</v>
      </c>
      <c r="I64" s="6">
        <f>H64*G64</f>
        <v>18</v>
      </c>
    </row>
    <row r="65" spans="1:9" ht="15.75" thickBot="1" x14ac:dyDescent="0.3">
      <c r="A65" s="8">
        <v>61</v>
      </c>
      <c r="B65" s="1" t="s">
        <v>8</v>
      </c>
      <c r="C65" s="2">
        <v>1355627</v>
      </c>
      <c r="D65" s="3" t="s">
        <v>134</v>
      </c>
      <c r="E65" s="4" t="s">
        <v>135</v>
      </c>
      <c r="F65" s="2" t="s">
        <v>16</v>
      </c>
      <c r="G65" s="5">
        <v>10</v>
      </c>
      <c r="H65" s="6">
        <v>2.1</v>
      </c>
      <c r="I65" s="6">
        <f>H65*G65</f>
        <v>21</v>
      </c>
    </row>
    <row r="66" spans="1:9" ht="15.75" thickBot="1" x14ac:dyDescent="0.3">
      <c r="A66" s="8">
        <v>62</v>
      </c>
      <c r="B66" s="1" t="s">
        <v>8</v>
      </c>
      <c r="C66" s="14">
        <v>1355627</v>
      </c>
      <c r="D66" s="15" t="s">
        <v>136</v>
      </c>
      <c r="E66" s="16" t="s">
        <v>137</v>
      </c>
      <c r="F66" s="14" t="s">
        <v>16</v>
      </c>
      <c r="G66" s="17">
        <v>9</v>
      </c>
      <c r="H66" s="18">
        <v>2</v>
      </c>
      <c r="I66" s="18">
        <f>H66*G66</f>
        <v>18</v>
      </c>
    </row>
    <row r="67" spans="1:9" ht="15.75" thickBot="1" x14ac:dyDescent="0.3">
      <c r="A67" s="26"/>
      <c r="B67" s="27"/>
      <c r="C67" s="27"/>
      <c r="D67" s="28"/>
      <c r="E67" s="29"/>
      <c r="F67" s="27"/>
      <c r="G67" s="30"/>
      <c r="H67" s="19"/>
      <c r="I67" s="19">
        <f>SUBTOTAL(9,I5:I66)</f>
        <v>69116.559999999983</v>
      </c>
    </row>
    <row r="69" spans="1:9" x14ac:dyDescent="0.25">
      <c r="B69" s="7" t="s">
        <v>10</v>
      </c>
    </row>
    <row r="70" spans="1:9" x14ac:dyDescent="0.25">
      <c r="B70" s="7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7">
      <formula1>TypeResource</formula1>
    </dataValidation>
    <dataValidation type="decimal" allowBlank="1" showErrorMessage="1" errorTitle="Ошибка!" error="Значение должно быть числом" sqref="G5:H67">
      <formula1>0</formula1>
      <formula2>9999999999999</formula2>
    </dataValidation>
    <dataValidation type="decimal" allowBlank="1" showErrorMessage="1" errorTitle="Ошибка!" error="Значение должно быть числом" sqref="I5:I67">
      <formula1>0</formula1>
      <formula2>100000000000</formula2>
    </dataValidation>
    <dataValidation operator="lessThanOrEqual" allowBlank="1" showInputMessage="1" showErrorMessage="1" sqref="C1:C6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2020-02-12T09:26:28Z</dcterms:modified>
</cp:coreProperties>
</file>